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5410" yWindow="-20" windowWidth="13410" windowHeight="11020"/>
  </bookViews>
  <sheets>
    <sheet name="А6" sheetId="5" r:id="rId1"/>
  </sheets>
  <definedNames>
    <definedName name="_xlnm.Print_Titles" localSheetId="0">А6!$4:$6</definedName>
    <definedName name="_xlnm.Print_Area" localSheetId="0">А6!$A$1:$H$39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5" l="1"/>
  <c r="F30" i="5" l="1"/>
  <c r="G30" i="5"/>
  <c r="H30" i="5"/>
  <c r="D30" i="5"/>
  <c r="E36" i="5"/>
  <c r="F36" i="5"/>
  <c r="D36" i="5"/>
  <c r="H23" i="5"/>
  <c r="E23" i="5"/>
  <c r="F23" i="5"/>
  <c r="G23" i="5"/>
  <c r="D23" i="5"/>
  <c r="E12" i="5"/>
  <c r="F12" i="5"/>
  <c r="G12" i="5"/>
  <c r="H12" i="5"/>
  <c r="D12" i="5"/>
  <c r="G38" i="5" l="1"/>
  <c r="E7" i="5"/>
  <c r="E38" i="5" s="1"/>
  <c r="F7" i="5"/>
  <c r="F38" i="5" s="1"/>
  <c r="G7" i="5"/>
  <c r="H7" i="5"/>
  <c r="H38" i="5" s="1"/>
  <c r="D7" i="5"/>
  <c r="D38" i="5" s="1"/>
</calcChain>
</file>

<file path=xl/sharedStrings.xml><?xml version="1.0" encoding="utf-8"?>
<sst xmlns="http://schemas.openxmlformats.org/spreadsheetml/2006/main" count="119" uniqueCount="100">
  <si>
    <t>№ п/п</t>
  </si>
  <si>
    <t>Налог на имущество организаций</t>
  </si>
  <si>
    <t>Транспортный налог</t>
  </si>
  <si>
    <t>Оценка на 2023 год</t>
  </si>
  <si>
    <t>Х</t>
  </si>
  <si>
    <t>Оценка на 2024 год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</si>
  <si>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</si>
  <si>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</si>
  <si>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Закон Чувашской Республики от  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1, абз. 1)</t>
  </si>
  <si>
    <t>Закон Чувашской Республики от  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п.7)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</si>
  <si>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47, п.7.1)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</si>
  <si>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 1)</t>
  </si>
  <si>
    <t xml:space="preserve"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п.3) 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</si>
  <si>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 ст. 23, п. 1, абз .5)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</si>
  <si>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1, абз. 6)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</si>
  <si>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</si>
  <si>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23, п. 2, абз. 3)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</si>
  <si>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23, п. 1.2)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</si>
  <si>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(ст.33, абз. 8)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</si>
  <si>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33, абз.2)</t>
  </si>
  <si>
    <t>Закон Чувашской Республики от 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(с. 33, абз.3)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</si>
  <si>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(с. 33, абз. 5)</t>
  </si>
  <si>
    <t>Закон Чувашской Республики от 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(с. 33, абз. 6)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</si>
  <si>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 о налогах и сборах к ведению субъектов Российской Федерации"  (ст. 39.1, п. 1, абз. 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</si>
  <si>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 о налогах и сборах к ведению субъектов Российской Федерации"  ( ст. 39.1, п. 1.3)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</si>
  <si>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39.2, абз.1)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</si>
  <si>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39, п. 4)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</si>
  <si>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 о налогах и сборах к ведению субъектов Российской Федерации"  ( ст. 39.1, п. 1.1)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</si>
  <si>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33, абз. 4)</t>
  </si>
  <si>
    <t>Выпадающие доходы бюджета субъекта РФ, (тыс. рублей)</t>
  </si>
  <si>
    <t>Оценка на 2025 год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</si>
  <si>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47.1)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</si>
  <si>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23, п. 1.3)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</si>
  <si>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23, п. 1.5)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</si>
  <si>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(ст. 23, п. 1.6)</t>
  </si>
  <si>
    <t>Закон Чувашской Республики от    23 июля 2001 г. № 38 "О вопросах налогового регулирования в Чувашской Республике, отнесенных законодательством Российской Федерации  о налогах и сборах к ведению субъектов Российской Федерации"  ( ст. 39.1, п. 1.4)</t>
  </si>
  <si>
    <t xml:space="preserve">Пониженная ставка налога в размере 14%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осуществляющих инвестиционную деятельность в Чувашской Республике в форме капитальных вложений на сумму более 50 млн. рублей. 
</t>
  </si>
  <si>
    <t xml:space="preserve">Пониженная ставка налога для резидентов территории опережающего развития (далее - ТОР) в отношении прибыли, полученной от деятельности, осуществляемой при осуществлении соглашений об осуществлении деятельности на ТОР, в размере 5% в течение пяти налоговых периодов начиная с налогового периода, в котором в соответствии с данными налогового учета была получена первая прибыль от деятельности, 10% - с шестого по десятый налоговый период включительно  </t>
  </si>
  <si>
    <t>Пониженная ставка налога в размере 0%  для организаций, получивших в соответствии со статьей 25.16 Налогового кодекса Российской Федерации статус налогоплательщика - участника специального инвестиционного контракта (далее - СПИК) с учетом особенностей, установленных статьей 284.9 Налогового кодекса Российской Федерации</t>
  </si>
  <si>
    <t xml:space="preserve">Инвестиционный налоговый вычет (установление размера ставки налога для определения предельной величины налогового вычета - 8,5%) в отношении расходов налогоплательщика, указанных в подпунктах 1 и 2 пункта 2 статьи 286.1 Налогового кодекса Российской Федерации, организации, указанные в статье 6.1 Закона Чувашской Республики от 25.05.2004 № 8 "О государственной поддержке инвестиционной деятельности в Чувашской Республике"  </t>
  </si>
  <si>
    <t>1.</t>
  </si>
  <si>
    <t>1.1.</t>
  </si>
  <si>
    <t>1.2.</t>
  </si>
  <si>
    <t>1.3.</t>
  </si>
  <si>
    <t>1.4.</t>
  </si>
  <si>
    <t>2.</t>
  </si>
  <si>
    <t>Особождение от уплаты налога организаций в отношении объектов, признаваемых памятниками истории и культуры республиканского значения в установленном законодательством Чувашской Республики порядке</t>
  </si>
  <si>
    <t xml:space="preserve">Пониженная ставка налога в размере 0,1% для организаций, получивших в соответствии со статьей 25.16 Налогового кодекса Российской Федерации статус налогоплательщика - участника СПИК </t>
  </si>
  <si>
    <t xml:space="preserve">Пониженный размер налога (на 50% от суммы исчисленного налога)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привлекающих инвестиции на сумму более 50 млн. рублей, в течение всего срока окупаемости инвестиционного проекта, но не более чем на пять лет со дня получения льготы 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</si>
  <si>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</si>
  <si>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</si>
  <si>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</si>
  <si>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</si>
  <si>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</si>
  <si>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</si>
  <si>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</si>
  <si>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</si>
  <si>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</si>
  <si>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</si>
  <si>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 xml:space="preserve">Пониженная ставка налога в размере 0,1% для организаций, привлекающих инвестиции на сумму более 5 млрд. рублей и реализующих инвестиционные проекты на территории Чувашской Республики в отношении имущества, созданного (приобретенного) в рамках реализации инвестиционного проекта, в течение всего срока окупаемости инвестиционного проекта, но не более чем на пять лет со дня получения льготы 
</t>
  </si>
  <si>
    <t>Особождение от уплаты налога организаций организаций в отношении автомобильных дорог общего пользования регионального, межмуниципального и местного значения в Чувашской Республике, а также сооружений, являющихся неотъемлемой технологической частью указанных объектов</t>
  </si>
  <si>
    <t xml:space="preserve">Пониженная ставка налога в размере 0% для организаций, получивших в соответствии с Федеральным законом от 29 декабря 2014 г. № 473-ФЗ "О территориях опережающего социально-экономического развития в Российской Федерации" статус резидента территории опережающего развития, созданной на территории монопрофильного муниципального образования (моногорода) Чувашской Республики
</t>
  </si>
  <si>
    <t xml:space="preserve">Пониженная ставка налога в размере 0,1% в отношении объектов газораспределительных сетей, находящихся на территории Чувашской Республики, поставленных на учет в качестве объектов основных средств в порядке, установленном для ведения бухгалтерского учета, зарегистрированных в установленном порядке после 1 января 2022 года, созданных в рамках реализации мероприятий по догазификации населенных пунктов на территории Чувашской Республики в соответствии с актами Кабинета Министров Чувашской Республики, на период с 1 января 2022 года по 31 декабря 2024 года.
</t>
  </si>
  <si>
    <t>Пониженная ставка налога в 2021-2022 годах в размере 1%,  2023 году в размере 1,3% (в 2024 году - 1,5%, в 2025 году - 1,8%) в отношении объектов недвижимого имущества, указанных в подпунктах 1 и 2 пункта 1 статьи 18.1 Закона от 23 июля 2001 г. № 38, для собственников указанного имущества</t>
  </si>
  <si>
    <t xml:space="preserve">Льготная ставка по налогу на имущество организаций в отношении жилых помещений, указанных в подпункте 3 пункта 1 статьи 18.1 настоящего Закона, назначение, разрешенное использование или наименование которых в соответствии со сведениями, содержащимися в Едином государственном реестре недвижимости, или документами технического учета (инвентаризации) объектов недвижимости предусматривает размещение общежитий, для налогоплательщиков, осуществляющих в качестве основного вид экономической деятельности в соответствии с группировками 85.21 "Образование профессиональное среднее" и 85.22 "Образование высшее" Общероссийского классификатора видов экономической деятельности ОК 029-2014 (КДЕС Ред. 2), устанавливается в 2021 году  0,3%, в 2022 году -0,5%, в 2023 году и последующие годы в размере 0,8 процента.
</t>
  </si>
  <si>
    <t xml:space="preserve">Пониженная ставка в размере 1,5% для организаций потребительской кооперации, расположенных в сельских населенных пунктах, за исключением районных центров в отношении имущества, используемого ими для реализации основных задач в соответствии с Законом Российской Федерации "О потребительской кооперации в Российской Федерации" </t>
  </si>
  <si>
    <t xml:space="preserve">3. </t>
  </si>
  <si>
    <t>3.1.</t>
  </si>
  <si>
    <t xml:space="preserve">Освобождены от уплаты налога в размере 100 процентов от суммы исчисленного налога оборонные спортивно-технические организации (общества) и организации потребительской кооперации 
</t>
  </si>
  <si>
    <t xml:space="preserve">Освобождены от уплаты налога в размере 100 процентов от суммы исчисленного налогаГерои Советского Союза, Герои Российской Федерации, полные кавалеры ордена Славы </t>
  </si>
  <si>
    <t xml:space="preserve">Освобождены от уплаты налога в размере 100% инвалиды, в том числе дети-инвалиды, а также лица, подвергшиеся воздействию радиации вследствие катастрофы на Чернобыльской АЭС, ядерных испытаний на Семипалатинском полигоне, аварии в 1957 году на производственном объединении «Маяк» и сбросов радиоактивных отходов в реку Теча, и их общественные объединения (организации), хозяйственные товарищества и общества, уставный капитал которых состоит из вклада общественного объединения инвалидов, использующие транспортные средства для осуществления своей уставной деятельности </t>
  </si>
  <si>
    <t xml:space="preserve">3.2. </t>
  </si>
  <si>
    <t>3.3.</t>
  </si>
  <si>
    <t>3.4.</t>
  </si>
  <si>
    <t>3.5.</t>
  </si>
  <si>
    <t>3.6.</t>
  </si>
  <si>
    <t xml:space="preserve">Освобождены от уплаты налога в размере 100 процентов от суммы исчисленного налога один из родителей (усыновителей), опекун, попечитель в многодетной семье, имеющей в своем составе трех и более детей в возрасте до 18 лет, в том числе пасынков (падчериц), усыновленных (удочеренных) детей, детей, принятых под опеку или переданных на воспитание в приемную семью, проживающий совместно с ними, не лишенный родительских прав и не ограниченный в родительских правах, на легковые автомобили с мощностью двигателя до 150 лошадиных сил (до 110,33 кВт) включительно
</t>
  </si>
  <si>
    <t xml:space="preserve">Освобождены от уплаты налога в размере 100% один из родителей (усыновителей), опекун, попечитель ребенка-инвалида в возрасте до 18 лет, проживающий совместно с ним, на легковые автомобили с мощностью двигателя до 150 лошадиных сил (до 110,33 кВт) включительно 
</t>
  </si>
  <si>
    <t xml:space="preserve">Для организаций и индивидуальных предпринимателей  в отношении используемых ими для осуществления предпринимательской деятельности автобусов и автомобилей грузовых, использующих природный газ в качестве моторного топлива, ставка налога на каждую лошадиную силу снижена на 50% 
</t>
  </si>
  <si>
    <t>4.</t>
  </si>
  <si>
    <t>4.1.</t>
  </si>
  <si>
    <t>4.2.</t>
  </si>
  <si>
    <t xml:space="preserve">5. </t>
  </si>
  <si>
    <t xml:space="preserve">Налоговая ставка устанавливается в размере 0 процентов для индивидуальных предпринимателей, впервые зарегистрированных и осуществляющих предпринимательскую деятельность в производственной и социальной сферах, а также в сфере бытовых услуг населению, в отношении которых применяется патентная система налогообложения </t>
  </si>
  <si>
    <t>Налоговая ставка при применении упрощенной системы налогообложения устанавливается в размере 0 процентов для индивидуальных предпринимателей, впервые зарегистрированных и осуществляющих предпринимательскую деятельность в производственной, социальной и (или) научной сферах, а также в сфере бытовых услуг населению</t>
  </si>
  <si>
    <t xml:space="preserve">5.1. </t>
  </si>
  <si>
    <t xml:space="preserve">Для категории налогоплательщиков, осуществляющих в качестве основного вид экономической деятельности, относящийся к группировкам 62 "Разработка компьютерного программного обеспечения, консультационные услуги в данной области и другие сопутствующие услуги", 63.1 "Деятельность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Интернет", 63.11.1 "Деятельность по созданию баз данных и информационных ресурсов" Общероссийского классификатора видов экономической деятельности ОК 029-2014 (КДЕС Ред.2), и включенных в соответствии с Федеральным законом от 24 июля 2007 года N 209-ФЗ "О развитии малого и среднего предпринимательства в Российской Федерации" в единый реестр субъектов малого и среднего предпринимательства, ставка налога, взимаемого в связи с применением упрощенной системы налогообложения, устанавливается:
в случае, если объектом налогообложения являются доходы, уменьшенные на величину расходов, в размере 5%;
в случае, если объектом налогообложения являются доходы, в размере 1%.
</t>
  </si>
  <si>
    <t xml:space="preserve">Ставка налога, взимаемого в связи с применением упрощенной системы налогообложения, в случае, если объектом налогообложения являются доходы, уменьшенные на величину расходов, устанавливается в размере 12 процентов для всех категорий налогоплательщиков, за исключением льготных категорий 
</t>
  </si>
  <si>
    <t xml:space="preserve">Для категории налогоплательщиков, осуществляющих в качестве основного вид экономической деятельности, относящийся к разделу С "Обрабатывающие производства", группировке 72 "Научные исследования и разработки" Общероссийского классификатора видов экономической деятельности ОК 029-2014 (КДЕС Ред. 2), а также для организаций, включенных в реестр социально ориентированных некоммерческих организаций в соответствии с постановлением Правительства Российской Федерации от 30 июля 2021 года № 1290 "О реестре социально ориентированных некоммерческих организаций", осуществляющих виды деятельности, предусмотренные статьей 31.1 Федерального закона от 12 января 1996 года N 7-ФЗ "О некоммерческих организациях" и статьей 6 Закона Чувашской Республики от 15 сентября 2011 года № 61 "О поддержке социально ориентированных некоммерческих организаций в Чувашской Республике" (за исключением организаций, учредителями которых являются Российская Федерация, субъекты Российской Федерации или муниципальные образования), ставка налога, взимаемого в связи с применением упрощенной системы налогообложения, устанавливается:
в случае, если объектом налогообложения являются доходы, уменьшенные на величину расходов, в размере 10%;
в случае, если объектом налогообложения являются доходы, в размере 4%.
</t>
  </si>
  <si>
    <t xml:space="preserve">Для категории налогоплательщиков, по состоянию на 1 марта 2020 года осуществляющих в качестве основного вид экономической деятельности, вошедший в перечень отраслей российской экономики, в наибольшей степени пострадавших в условиях ухудшения ситуации в результате распространения новой коронавирусной инфекции, утвержденный Правительством Российской Федерации, и включенных в соответствии с Федеральным законом "О развитии малого и среднего предпринимательства в Российской Федерации" в единый реестр субъектов малого и среднего предпринимательства, ставка налога, взимаемого в связи с применением упрощенной системы налогообложения, устанавливается:
в случае, если объектом налогообложения являются доходы, уменьшенные на величину расходов, в 2021 и 2022 годах - 10%; в случае, если объектом налогообложения являются доходы, в 2021 и 2022 годах - 4%.
</t>
  </si>
  <si>
    <t>4.3.</t>
  </si>
  <si>
    <t>4.4.</t>
  </si>
  <si>
    <t>4.5.</t>
  </si>
  <si>
    <t xml:space="preserve">Наименование налоговой льготы </t>
  </si>
  <si>
    <t>Правовое основание</t>
  </si>
  <si>
    <t>Налог на прибыль организаций</t>
  </si>
  <si>
    <t>Отчет об оценке налоговых расходов Чувашской Республики за 2022 год, оценке налоговых расходов Чувашской Республики на 2023 год 
и на плановый период 2024-2026 годов</t>
  </si>
  <si>
    <t>Оценка на 2026 год</t>
  </si>
  <si>
    <t xml:space="preserve">ИТОГО налоговых льгот, предоставляемых в соответствии с Законом Чувашской Республики от 23.07.2001 № 38 </t>
  </si>
  <si>
    <t>Факт за 2022 год (по данным УФНС по Чувашской Республике)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</si>
</sst>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3" fontId="6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 wrapText="1"/>
    </xf>
    <xf numFmtId="3" fontId="6" fillId="0" borderId="2" xfId="0" applyNumberFormat="1" applyFont="1" applyFill="1" applyBorder="1" applyAlignment="1">
      <alignment horizontal="right" vertical="top" wrapText="1"/>
    </xf>
    <xf numFmtId="3" fontId="1" fillId="0" borderId="2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164" fontId="4" fillId="2" borderId="0" xfId="0" applyNumberFormat="1" applyFont="1" applyFill="1" applyBorder="1" applyAlignment="1">
      <alignment horizontal="right" vertical="top"/>
    </xf>
    <xf numFmtId="0" fontId="4" fillId="3" borderId="0" xfId="0" applyFont="1" applyFill="1" applyBorder="1"/>
    <xf numFmtId="0" fontId="4" fillId="2" borderId="0" xfId="0" applyFont="1" applyFill="1" applyBorder="1"/>
    <xf numFmtId="0" fontId="5" fillId="0" borderId="2" xfId="0" applyFont="1" applyFill="1" applyBorder="1" applyAlignment="1">
      <alignment horizontal="right" vertical="top" wrapText="1"/>
    </xf>
    <xf numFmtId="3" fontId="1" fillId="0" borderId="2" xfId="0" applyNumberFormat="1" applyFont="1" applyFill="1" applyBorder="1" applyAlignment="1">
      <alignment vertical="top"/>
    </xf>
    <xf numFmtId="3" fontId="5" fillId="0" borderId="2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justify" vertical="top" wrapText="1"/>
    </xf>
    <xf numFmtId="3" fontId="1" fillId="0" borderId="6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right" vertical="top" wrapText="1"/>
    </xf>
    <xf numFmtId="3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3" fontId="4" fillId="0" borderId="2" xfId="0" applyNumberFormat="1" applyFont="1" applyFill="1" applyBorder="1"/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right" vertical="top"/>
    </xf>
    <xf numFmtId="3" fontId="1" fillId="0" borderId="0" xfId="0" applyNumberFormat="1" applyFont="1" applyFill="1" applyBorder="1"/>
    <xf numFmtId="0" fontId="1" fillId="0" borderId="2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V40"/>
  <sheetViews>
    <sheetView tabSelected="1" view="pageBreakPreview" zoomScale="70" zoomScaleNormal="50" zoomScaleSheetLayoutView="70" workbookViewId="0">
      <selection activeCell="B4" sqref="B4:B5"/>
    </sheetView>
  </sheetViews>
  <sheetFormatPr defaultColWidth="9.1796875" defaultRowHeight="14" x14ac:dyDescent="0.3"/>
  <cols>
    <col min="1" max="1" width="6.54296875" style="1" customWidth="1"/>
    <col min="2" max="2" width="68" style="1" customWidth="1"/>
    <col min="3" max="3" width="33.7265625" style="14" customWidth="1"/>
    <col min="4" max="4" width="13.7265625" style="1" customWidth="1"/>
    <col min="5" max="5" width="11.453125" style="1" customWidth="1"/>
    <col min="6" max="6" width="11.36328125" style="1" customWidth="1"/>
    <col min="7" max="7" width="11" style="1" customWidth="1"/>
    <col min="8" max="8" width="10.90625" style="1" customWidth="1"/>
    <col min="9" max="11" width="9.1796875" style="8"/>
    <col min="12" max="16384" width="9.1796875" style="1"/>
  </cols>
  <sheetData>
    <row r="1" spans="1:11" ht="15" x14ac:dyDescent="0.25">
      <c r="F1" s="5"/>
      <c r="G1" s="5"/>
    </row>
    <row r="2" spans="1:11" ht="49.9" customHeight="1" x14ac:dyDescent="0.3">
      <c r="B2" s="50" t="s">
        <v>96</v>
      </c>
      <c r="C2" s="50"/>
      <c r="D2" s="50"/>
      <c r="E2" s="50"/>
      <c r="F2" s="50"/>
      <c r="G2" s="50"/>
      <c r="H2" s="50"/>
    </row>
    <row r="4" spans="1:11" ht="13.9" customHeight="1" x14ac:dyDescent="0.3">
      <c r="A4" s="51" t="s">
        <v>0</v>
      </c>
      <c r="B4" s="51" t="s">
        <v>93</v>
      </c>
      <c r="C4" s="53" t="s">
        <v>94</v>
      </c>
      <c r="D4" s="55" t="s">
        <v>29</v>
      </c>
      <c r="E4" s="56"/>
      <c r="F4" s="56"/>
      <c r="G4" s="56"/>
      <c r="H4" s="57"/>
    </row>
    <row r="5" spans="1:11" ht="88" customHeight="1" x14ac:dyDescent="0.3">
      <c r="A5" s="52"/>
      <c r="B5" s="52"/>
      <c r="C5" s="54"/>
      <c r="D5" s="6" t="s">
        <v>99</v>
      </c>
      <c r="E5" s="6" t="s">
        <v>3</v>
      </c>
      <c r="F5" s="6" t="s">
        <v>5</v>
      </c>
      <c r="G5" s="6" t="s">
        <v>30</v>
      </c>
      <c r="H5" s="6" t="s">
        <v>97</v>
      </c>
    </row>
    <row r="6" spans="1:11" s="4" customFormat="1" ht="15" x14ac:dyDescent="0.25">
      <c r="A6" s="2">
        <v>1</v>
      </c>
      <c r="B6" s="3">
        <v>2</v>
      </c>
      <c r="C6" s="15">
        <v>3</v>
      </c>
      <c r="D6" s="2">
        <v>4</v>
      </c>
      <c r="E6" s="3">
        <v>5</v>
      </c>
      <c r="F6" s="2">
        <v>6</v>
      </c>
      <c r="G6" s="3">
        <v>7</v>
      </c>
      <c r="H6" s="28">
        <v>8</v>
      </c>
      <c r="I6" s="16"/>
      <c r="J6" s="16"/>
      <c r="K6" s="16"/>
    </row>
    <row r="7" spans="1:11" s="4" customFormat="1" x14ac:dyDescent="0.3">
      <c r="A7" s="35" t="s">
        <v>40</v>
      </c>
      <c r="B7" s="31" t="s">
        <v>95</v>
      </c>
      <c r="C7" s="32"/>
      <c r="D7" s="33">
        <f>SUM(D8:D11)</f>
        <v>3303</v>
      </c>
      <c r="E7" s="33">
        <f t="shared" ref="E7:H7" si="0">SUM(E8:E11)</f>
        <v>9576</v>
      </c>
      <c r="F7" s="33">
        <f t="shared" si="0"/>
        <v>10414</v>
      </c>
      <c r="G7" s="33">
        <f t="shared" si="0"/>
        <v>7245</v>
      </c>
      <c r="H7" s="33">
        <f t="shared" si="0"/>
        <v>7826</v>
      </c>
      <c r="I7" s="16"/>
      <c r="J7" s="16"/>
      <c r="K7" s="16"/>
    </row>
    <row r="8" spans="1:11" ht="117" customHeight="1" x14ac:dyDescent="0.3">
      <c r="A8" s="34" t="s">
        <v>41</v>
      </c>
      <c r="B8" s="17" t="s">
        <v>36</v>
      </c>
      <c r="C8" s="29" t="s">
        <v>8</v>
      </c>
      <c r="D8" s="30">
        <v>0</v>
      </c>
      <c r="E8" s="30">
        <v>6115</v>
      </c>
      <c r="F8" s="30">
        <v>6650</v>
      </c>
      <c r="G8" s="30" t="s">
        <v>4</v>
      </c>
      <c r="H8" s="30" t="s">
        <v>4</v>
      </c>
      <c r="I8" s="9"/>
      <c r="J8" s="9"/>
      <c r="K8" s="9"/>
    </row>
    <row r="9" spans="1:11" ht="118.5" customHeight="1" x14ac:dyDescent="0.3">
      <c r="A9" s="34" t="s">
        <v>42</v>
      </c>
      <c r="B9" s="17" t="s">
        <v>37</v>
      </c>
      <c r="C9" s="18" t="s">
        <v>9</v>
      </c>
      <c r="D9" s="26">
        <v>3303</v>
      </c>
      <c r="E9" s="27">
        <v>3461</v>
      </c>
      <c r="F9" s="27">
        <v>3764</v>
      </c>
      <c r="G9" s="27">
        <v>4065</v>
      </c>
      <c r="H9" s="27">
        <v>4346</v>
      </c>
    </row>
    <row r="10" spans="1:11" ht="119.5" customHeight="1" x14ac:dyDescent="0.3">
      <c r="A10" s="34" t="s">
        <v>43</v>
      </c>
      <c r="B10" s="17" t="s">
        <v>38</v>
      </c>
      <c r="C10" s="18" t="s">
        <v>10</v>
      </c>
      <c r="D10" s="7">
        <v>0</v>
      </c>
      <c r="E10" s="7">
        <v>0</v>
      </c>
      <c r="F10" s="7">
        <v>0</v>
      </c>
      <c r="G10" s="7">
        <v>3180</v>
      </c>
      <c r="H10" s="7">
        <v>3480</v>
      </c>
    </row>
    <row r="11" spans="1:11" ht="117" customHeight="1" x14ac:dyDescent="0.3">
      <c r="A11" s="34" t="s">
        <v>44</v>
      </c>
      <c r="B11" s="17" t="s">
        <v>39</v>
      </c>
      <c r="C11" s="18" t="s">
        <v>31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11" x14ac:dyDescent="0.3">
      <c r="A12" s="43" t="s">
        <v>45</v>
      </c>
      <c r="B12" s="31" t="s">
        <v>1</v>
      </c>
      <c r="C12" s="18"/>
      <c r="D12" s="36">
        <f>SUM(D13:D22)</f>
        <v>457046</v>
      </c>
      <c r="E12" s="36">
        <f t="shared" ref="E12:H12" si="1">SUM(E13:E22)</f>
        <v>418173</v>
      </c>
      <c r="F12" s="36">
        <f t="shared" si="1"/>
        <v>395552</v>
      </c>
      <c r="G12" s="36">
        <f t="shared" si="1"/>
        <v>327871</v>
      </c>
      <c r="H12" s="36">
        <f t="shared" si="1"/>
        <v>284626</v>
      </c>
    </row>
    <row r="13" spans="1:11" ht="124.5" customHeight="1" x14ac:dyDescent="0.3">
      <c r="A13" s="34" t="s">
        <v>49</v>
      </c>
      <c r="B13" s="19" t="s">
        <v>48</v>
      </c>
      <c r="C13" s="18" t="s">
        <v>11</v>
      </c>
      <c r="D13" s="7">
        <v>5996</v>
      </c>
      <c r="E13" s="7">
        <v>6282</v>
      </c>
      <c r="F13" s="7">
        <v>6832</v>
      </c>
      <c r="G13" s="7">
        <v>7378</v>
      </c>
      <c r="H13" s="7">
        <v>7889</v>
      </c>
      <c r="I13" s="9"/>
      <c r="J13" s="9"/>
      <c r="K13" s="9"/>
    </row>
    <row r="14" spans="1:11" ht="124" customHeight="1" x14ac:dyDescent="0.3">
      <c r="A14" s="34" t="s">
        <v>50</v>
      </c>
      <c r="B14" s="19" t="s">
        <v>59</v>
      </c>
      <c r="C14" s="18" t="s">
        <v>12</v>
      </c>
      <c r="D14" s="7">
        <v>0</v>
      </c>
      <c r="E14" s="11">
        <v>0</v>
      </c>
      <c r="F14" s="11">
        <v>0</v>
      </c>
      <c r="G14" s="11">
        <v>0</v>
      </c>
      <c r="H14" s="11">
        <v>0</v>
      </c>
    </row>
    <row r="15" spans="1:11" ht="126.75" customHeight="1" x14ac:dyDescent="0.3">
      <c r="A15" s="34" t="s">
        <v>51</v>
      </c>
      <c r="B15" s="19" t="s">
        <v>60</v>
      </c>
      <c r="C15" s="18" t="s">
        <v>13</v>
      </c>
      <c r="D15" s="7">
        <v>183375</v>
      </c>
      <c r="E15" s="7">
        <v>192122</v>
      </c>
      <c r="F15" s="7">
        <v>208933</v>
      </c>
      <c r="G15" s="7">
        <v>225627</v>
      </c>
      <c r="H15" s="7">
        <v>241240</v>
      </c>
    </row>
    <row r="16" spans="1:11" ht="124.5" customHeight="1" x14ac:dyDescent="0.3">
      <c r="A16" s="34" t="s">
        <v>52</v>
      </c>
      <c r="B16" s="19" t="s">
        <v>46</v>
      </c>
      <c r="C16" s="18" t="s">
        <v>14</v>
      </c>
      <c r="D16" s="7">
        <v>5025</v>
      </c>
      <c r="E16" s="7">
        <v>5265</v>
      </c>
      <c r="F16" s="7">
        <v>5726</v>
      </c>
      <c r="G16" s="7">
        <v>6184</v>
      </c>
      <c r="H16" s="7">
        <v>6612</v>
      </c>
    </row>
    <row r="17" spans="1:1582" ht="121.5" customHeight="1" x14ac:dyDescent="0.3">
      <c r="A17" s="34" t="s">
        <v>53</v>
      </c>
      <c r="B17" s="19" t="s">
        <v>61</v>
      </c>
      <c r="C17" s="18" t="s">
        <v>15</v>
      </c>
      <c r="D17" s="7">
        <v>6148</v>
      </c>
      <c r="E17" s="7">
        <v>6441</v>
      </c>
      <c r="F17" s="7">
        <v>7005</v>
      </c>
      <c r="G17" s="7">
        <v>7565</v>
      </c>
      <c r="H17" s="7">
        <v>8088</v>
      </c>
      <c r="I17" s="9"/>
      <c r="J17" s="9"/>
      <c r="K17" s="9"/>
    </row>
    <row r="18" spans="1:1582" ht="122.25" customHeight="1" x14ac:dyDescent="0.3">
      <c r="A18" s="34" t="s">
        <v>54</v>
      </c>
      <c r="B18" s="19" t="s">
        <v>47</v>
      </c>
      <c r="C18" s="18" t="s">
        <v>17</v>
      </c>
      <c r="D18" s="7">
        <v>0</v>
      </c>
      <c r="E18" s="7">
        <v>17182</v>
      </c>
      <c r="F18" s="7">
        <v>17659</v>
      </c>
      <c r="G18" s="7">
        <v>17182</v>
      </c>
      <c r="H18" s="7">
        <v>19282</v>
      </c>
      <c r="I18" s="9"/>
      <c r="J18" s="9"/>
      <c r="K18" s="9"/>
    </row>
    <row r="19" spans="1:1582" ht="122.25" customHeight="1" x14ac:dyDescent="0.3">
      <c r="A19" s="34" t="s">
        <v>55</v>
      </c>
      <c r="B19" s="19" t="s">
        <v>62</v>
      </c>
      <c r="C19" s="18" t="s">
        <v>32</v>
      </c>
      <c r="D19" s="25">
        <v>847</v>
      </c>
      <c r="E19" s="25">
        <v>3354</v>
      </c>
      <c r="F19" s="25">
        <v>3354</v>
      </c>
      <c r="G19" s="25" t="s">
        <v>4</v>
      </c>
      <c r="H19" s="25" t="s">
        <v>4</v>
      </c>
      <c r="I19" s="9"/>
      <c r="J19" s="9"/>
      <c r="K19" s="9"/>
    </row>
    <row r="20" spans="1:1582" ht="126.5" customHeight="1" x14ac:dyDescent="0.3">
      <c r="A20" s="34" t="s">
        <v>56</v>
      </c>
      <c r="B20" s="19" t="s">
        <v>63</v>
      </c>
      <c r="C20" s="18" t="s">
        <v>33</v>
      </c>
      <c r="D20" s="7">
        <v>254504</v>
      </c>
      <c r="E20" s="7">
        <v>186321</v>
      </c>
      <c r="F20" s="7">
        <v>144731</v>
      </c>
      <c r="G20" s="7">
        <v>62518</v>
      </c>
      <c r="H20" s="7" t="s">
        <v>4</v>
      </c>
      <c r="I20" s="9"/>
      <c r="J20" s="9"/>
      <c r="K20" s="9"/>
    </row>
    <row r="21" spans="1:1582" ht="181" customHeight="1" x14ac:dyDescent="0.3">
      <c r="A21" s="34" t="s">
        <v>57</v>
      </c>
      <c r="B21" s="19" t="s">
        <v>64</v>
      </c>
      <c r="C21" s="18" t="s">
        <v>34</v>
      </c>
      <c r="D21" s="7">
        <v>1151</v>
      </c>
      <c r="E21" s="10">
        <v>1206</v>
      </c>
      <c r="F21" s="10">
        <v>1312</v>
      </c>
      <c r="G21" s="12">
        <v>1417</v>
      </c>
      <c r="H21" s="12">
        <v>1515</v>
      </c>
      <c r="I21" s="9"/>
      <c r="J21" s="9"/>
      <c r="K21" s="9"/>
    </row>
    <row r="22" spans="1:1582" ht="128.25" customHeight="1" x14ac:dyDescent="0.3">
      <c r="A22" s="34" t="s">
        <v>58</v>
      </c>
      <c r="B22" s="19" t="s">
        <v>65</v>
      </c>
      <c r="C22" s="18" t="s">
        <v>16</v>
      </c>
      <c r="D22" s="7">
        <v>0</v>
      </c>
      <c r="E22" s="7">
        <v>0</v>
      </c>
      <c r="F22" s="13">
        <v>0</v>
      </c>
      <c r="G22" s="13">
        <v>0</v>
      </c>
      <c r="H22" s="13">
        <v>0</v>
      </c>
    </row>
    <row r="23" spans="1:1582" s="24" customFormat="1" ht="14.25" customHeight="1" x14ac:dyDescent="0.3">
      <c r="A23" s="34" t="s">
        <v>66</v>
      </c>
      <c r="B23" s="44" t="s">
        <v>2</v>
      </c>
      <c r="C23" s="37"/>
      <c r="D23" s="36">
        <f>SUM(D24:D29)</f>
        <v>88472</v>
      </c>
      <c r="E23" s="36">
        <f t="shared" ref="E23:H23" si="2">SUM(E24:E29)</f>
        <v>92693</v>
      </c>
      <c r="F23" s="36">
        <f t="shared" si="2"/>
        <v>100803</v>
      </c>
      <c r="G23" s="36">
        <f t="shared" si="2"/>
        <v>107525</v>
      </c>
      <c r="H23" s="36">
        <f t="shared" si="2"/>
        <v>114965</v>
      </c>
      <c r="I23" s="20"/>
      <c r="J23" s="20"/>
      <c r="K23" s="20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</row>
    <row r="24" spans="1:1582" s="24" customFormat="1" ht="112" x14ac:dyDescent="0.3">
      <c r="A24" s="34" t="s">
        <v>67</v>
      </c>
      <c r="B24" s="17" t="s">
        <v>69</v>
      </c>
      <c r="C24" s="18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20"/>
      <c r="J24" s="20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</row>
    <row r="25" spans="1:1582" s="24" customFormat="1" ht="126" x14ac:dyDescent="0.3">
      <c r="A25" s="34" t="s">
        <v>71</v>
      </c>
      <c r="B25" s="17" t="s">
        <v>70</v>
      </c>
      <c r="C25" s="18" t="s">
        <v>20</v>
      </c>
      <c r="D25" s="7">
        <v>62321</v>
      </c>
      <c r="E25" s="7">
        <v>65294</v>
      </c>
      <c r="F25" s="7">
        <v>71007</v>
      </c>
      <c r="G25" s="7">
        <v>76680</v>
      </c>
      <c r="H25" s="7">
        <v>81986</v>
      </c>
      <c r="I25" s="20"/>
      <c r="J25" s="20"/>
      <c r="K25" s="20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</row>
    <row r="26" spans="1:1582" ht="120.5" customHeight="1" x14ac:dyDescent="0.3">
      <c r="A26" s="34" t="s">
        <v>72</v>
      </c>
      <c r="B26" s="17" t="s">
        <v>68</v>
      </c>
      <c r="C26" s="18" t="s">
        <v>28</v>
      </c>
      <c r="D26" s="7">
        <v>2434</v>
      </c>
      <c r="E26" s="7">
        <v>2550</v>
      </c>
      <c r="F26" s="7">
        <v>2773</v>
      </c>
      <c r="G26" s="7">
        <v>2995</v>
      </c>
      <c r="H26" s="7">
        <v>3202</v>
      </c>
      <c r="I26" s="9"/>
      <c r="J26" s="9"/>
    </row>
    <row r="27" spans="1:1582" ht="123.5" customHeight="1" x14ac:dyDescent="0.3">
      <c r="A27" s="34" t="s">
        <v>73</v>
      </c>
      <c r="B27" s="18" t="s">
        <v>76</v>
      </c>
      <c r="C27" s="18" t="s">
        <v>21</v>
      </c>
      <c r="D27" s="7">
        <v>20915</v>
      </c>
      <c r="E27" s="7">
        <v>21913</v>
      </c>
      <c r="F27" s="7">
        <v>23830</v>
      </c>
      <c r="G27" s="7">
        <v>25734</v>
      </c>
      <c r="H27" s="7">
        <v>27515</v>
      </c>
      <c r="I27" s="9"/>
      <c r="J27" s="9"/>
    </row>
    <row r="28" spans="1:1582" ht="115" customHeight="1" x14ac:dyDescent="0.3">
      <c r="A28" s="34" t="s">
        <v>74</v>
      </c>
      <c r="B28" s="18" t="s">
        <v>77</v>
      </c>
      <c r="C28" s="18" t="s">
        <v>22</v>
      </c>
      <c r="D28" s="7">
        <v>1719</v>
      </c>
      <c r="E28" s="7">
        <v>1801</v>
      </c>
      <c r="F28" s="7">
        <v>1959</v>
      </c>
      <c r="G28" s="7">
        <v>2116</v>
      </c>
      <c r="H28" s="7">
        <v>2262</v>
      </c>
      <c r="I28" s="9"/>
      <c r="J28" s="9"/>
    </row>
    <row r="29" spans="1:1582" ht="120.75" customHeight="1" x14ac:dyDescent="0.3">
      <c r="A29" s="34" t="s">
        <v>75</v>
      </c>
      <c r="B29" s="18" t="s">
        <v>78</v>
      </c>
      <c r="C29" s="18" t="s">
        <v>18</v>
      </c>
      <c r="D29" s="7">
        <v>1083</v>
      </c>
      <c r="E29" s="7">
        <v>1135</v>
      </c>
      <c r="F29" s="12">
        <v>1234</v>
      </c>
      <c r="G29" s="12" t="s">
        <v>4</v>
      </c>
      <c r="H29" s="12" t="s">
        <v>4</v>
      </c>
      <c r="I29" s="9"/>
      <c r="J29" s="9"/>
    </row>
    <row r="30" spans="1:1582" ht="28.5" customHeight="1" x14ac:dyDescent="0.3">
      <c r="A30" s="43" t="s">
        <v>79</v>
      </c>
      <c r="B30" s="31" t="s">
        <v>6</v>
      </c>
      <c r="C30" s="41"/>
      <c r="D30" s="42">
        <f>SUM(D31:D35)</f>
        <v>254273</v>
      </c>
      <c r="E30" s="42">
        <f>SUM(E31:E35)</f>
        <v>108467</v>
      </c>
      <c r="F30" s="42">
        <f>SUM(F31:F35)</f>
        <v>110078</v>
      </c>
      <c r="G30" s="42">
        <f>SUM(G31:G35)</f>
        <v>62523</v>
      </c>
      <c r="H30" s="42">
        <f>SUM(H31:H35)</f>
        <v>66850</v>
      </c>
    </row>
    <row r="31" spans="1:1582" ht="114" customHeight="1" x14ac:dyDescent="0.3">
      <c r="A31" s="34" t="s">
        <v>80</v>
      </c>
      <c r="B31" s="18" t="s">
        <v>87</v>
      </c>
      <c r="C31" s="18" t="s">
        <v>23</v>
      </c>
      <c r="D31" s="7">
        <v>50815</v>
      </c>
      <c r="E31" s="7">
        <v>53239</v>
      </c>
      <c r="F31" s="7">
        <v>57897</v>
      </c>
      <c r="G31" s="7">
        <v>62523</v>
      </c>
      <c r="H31" s="7">
        <v>66850</v>
      </c>
    </row>
    <row r="32" spans="1:1582" ht="243" customHeight="1" x14ac:dyDescent="0.3">
      <c r="A32" s="34" t="s">
        <v>81</v>
      </c>
      <c r="B32" s="45" t="s">
        <v>89</v>
      </c>
      <c r="C32" s="18" t="s">
        <v>27</v>
      </c>
      <c r="D32" s="7">
        <v>150745</v>
      </c>
      <c r="E32" s="7" t="s">
        <v>4</v>
      </c>
      <c r="F32" s="7" t="s">
        <v>4</v>
      </c>
      <c r="G32" s="7" t="s">
        <v>4</v>
      </c>
      <c r="H32" s="7" t="s">
        <v>4</v>
      </c>
    </row>
    <row r="33" spans="1:222" ht="294" x14ac:dyDescent="0.3">
      <c r="A33" s="34" t="s">
        <v>90</v>
      </c>
      <c r="B33" s="18" t="s">
        <v>88</v>
      </c>
      <c r="C33" s="18" t="s">
        <v>24</v>
      </c>
      <c r="D33" s="7">
        <v>6915</v>
      </c>
      <c r="E33" s="7">
        <v>7245</v>
      </c>
      <c r="F33" s="7" t="s">
        <v>4</v>
      </c>
      <c r="G33" s="7" t="s">
        <v>4</v>
      </c>
      <c r="H33" s="7" t="s">
        <v>4</v>
      </c>
    </row>
    <row r="34" spans="1:222" ht="252" x14ac:dyDescent="0.3">
      <c r="A34" s="34" t="s">
        <v>91</v>
      </c>
      <c r="B34" s="19" t="s">
        <v>86</v>
      </c>
      <c r="C34" s="18" t="s">
        <v>35</v>
      </c>
      <c r="D34" s="7">
        <v>41085</v>
      </c>
      <c r="E34" s="7">
        <v>43045</v>
      </c>
      <c r="F34" s="7">
        <v>46811</v>
      </c>
      <c r="G34" s="7" t="s">
        <v>4</v>
      </c>
      <c r="H34" s="7" t="s">
        <v>4</v>
      </c>
    </row>
    <row r="35" spans="1:222" ht="116.5" customHeight="1" x14ac:dyDescent="0.3">
      <c r="A35" s="47" t="s">
        <v>92</v>
      </c>
      <c r="B35" s="18" t="s">
        <v>84</v>
      </c>
      <c r="C35" s="18" t="s">
        <v>25</v>
      </c>
      <c r="D35" s="7">
        <v>4713</v>
      </c>
      <c r="E35" s="7">
        <v>4938</v>
      </c>
      <c r="F35" s="7">
        <v>5370</v>
      </c>
      <c r="G35" s="7" t="s">
        <v>4</v>
      </c>
      <c r="H35" s="7" t="s">
        <v>4</v>
      </c>
    </row>
    <row r="36" spans="1:222" s="21" customFormat="1" ht="28" x14ac:dyDescent="0.3">
      <c r="A36" s="38" t="s">
        <v>82</v>
      </c>
      <c r="B36" s="31" t="s">
        <v>7</v>
      </c>
      <c r="C36" s="40"/>
      <c r="D36" s="39">
        <f>D37</f>
        <v>0</v>
      </c>
      <c r="E36" s="39">
        <f t="shared" ref="E36:F36" si="3">E37</f>
        <v>0</v>
      </c>
      <c r="F36" s="39">
        <f t="shared" si="3"/>
        <v>0</v>
      </c>
      <c r="G36" s="39">
        <v>0</v>
      </c>
      <c r="H36" s="39">
        <v>0</v>
      </c>
      <c r="I36" s="20"/>
      <c r="J36" s="20"/>
      <c r="K36" s="20"/>
    </row>
    <row r="37" spans="1:222" ht="113.5" customHeight="1" x14ac:dyDescent="0.3">
      <c r="A37" s="49" t="s">
        <v>85</v>
      </c>
      <c r="B37" s="18" t="s">
        <v>83</v>
      </c>
      <c r="C37" s="18" t="s">
        <v>26</v>
      </c>
      <c r="D37" s="7">
        <v>0</v>
      </c>
      <c r="E37" s="7">
        <v>0</v>
      </c>
      <c r="F37" s="7">
        <v>0</v>
      </c>
      <c r="G37" s="12" t="s">
        <v>4</v>
      </c>
      <c r="H37" s="12" t="s">
        <v>4</v>
      </c>
    </row>
    <row r="38" spans="1:222" s="23" customFormat="1" ht="28" x14ac:dyDescent="0.3">
      <c r="A38" s="49"/>
      <c r="B38" s="46" t="s">
        <v>98</v>
      </c>
      <c r="C38" s="37"/>
      <c r="D38" s="36">
        <f>D36+D30+D23+D12+D7</f>
        <v>803094</v>
      </c>
      <c r="E38" s="36">
        <f>E36+E30+E23+E12+E7</f>
        <v>628909</v>
      </c>
      <c r="F38" s="36">
        <f>F36+F30+F23+F12+F7</f>
        <v>616847</v>
      </c>
      <c r="G38" s="36">
        <f>G36+G30+G23+G12+G7</f>
        <v>505164</v>
      </c>
      <c r="H38" s="36">
        <f>H36+H30+H23+H12+H7</f>
        <v>474267</v>
      </c>
      <c r="I38" s="22"/>
      <c r="J38" s="20"/>
      <c r="K38" s="20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</row>
    <row r="40" spans="1:222" x14ac:dyDescent="0.3">
      <c r="E40" s="48"/>
    </row>
  </sheetData>
  <mergeCells count="6">
    <mergeCell ref="A37:A38"/>
    <mergeCell ref="B2:H2"/>
    <mergeCell ref="A4:A5"/>
    <mergeCell ref="B4:B5"/>
    <mergeCell ref="C4:C5"/>
    <mergeCell ref="D4:H4"/>
  </mergeCells>
  <pageMargins left="0.15748031496062992" right="0.15748031496062992" top="0.74803149606299213" bottom="0.31496062992125984" header="0.31496062992125984" footer="0.15748031496062992"/>
  <pageSetup paperSize="9" scale="88" fitToHeight="0" orientation="landscape" horizontalDpi="4294967294" verticalDpi="4294967294" r:id="rId1"/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А6</vt:lpstr>
      <vt:lpstr>А6!Заголовки_для_печати</vt:lpstr>
      <vt:lpstr>А6!Область_печати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Метелева Ольга Владимировна</dc:creator>
  <cp:lastModifiedBy>Смирнов Игорь Николаевич</cp:lastModifiedBy>
  <cp:lastPrinted>2023-10-23T14:19:02Z</cp:lastPrinted>
  <dcterms:created xsi:type="dcterms:W3CDTF">2018-02-27T05:58:25Z</dcterms:created>
  <dcterms:modified xsi:type="dcterms:W3CDTF">2023-10-23T14:19:45Z</dcterms:modified>
</cp:coreProperties>
</file>